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3-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<sst xmlns="http://schemas.openxmlformats.org/spreadsheetml/2006/main" count="62" uniqueCount="60">
  <si>
    <t>表3</t>
  </si>
  <si>
    <t>支出总表</t>
  </si>
  <si>
    <t>单位：元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</si>
  <si>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</si>
  <si>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</si>
  <si>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</si>
  <si>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</si>
  <si>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</si>
  <si>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</si>
  <si>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</si>
  <si>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</si>
  <si>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206</t>
  </si>
  <si>
    <t>科学技术支出</t>
  </si>
  <si>
    <t>20602</t>
  </si>
  <si>
    <t>基础研究</t>
  </si>
  <si>
    <t>2060203</t>
  </si>
  <si>
    <t>自然科学基金</t>
  </si>
  <si>
    <t>2060206</t>
  </si>
  <si>
    <t>专项基础科研</t>
  </si>
  <si>
    <t>20603</t>
  </si>
  <si>
    <t>应用研究</t>
  </si>
  <si>
    <t>2060399</t>
  </si>
  <si>
    <t>其他应用研究支出</t>
  </si>
  <si>
    <t>20604</t>
  </si>
  <si>
    <t>技术研究与开发</t>
  </si>
  <si>
    <t>2060404</t>
  </si>
  <si>
    <t>科技成果转化与扩散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</si>
  <si>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</si>
  <si>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</si>
  <si>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</si>
  <si>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</si>
  <si>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</si>
  <si>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</si>
  <si>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</si>
  <si>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</si>
  <si>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</si>
  <si>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</si>
  <si>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</si>
  <si>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</si>
  <si>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</si>
  <si>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</si>
  <si>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</si>
  <si>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</si>
  <si>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21002</t>
  </si>
  <si>
    <t>公立医院</t>
  </si>
  <si>
    <t>2100299</t>
  </si>
  <si>
    <t>其他公立医院支出</t>
  </si>
  <si>
    <t>21017</t>
  </si>
  <si>
    <t>中医药事务</t>
  </si>
  <si>
    <t>2101704</t>
  </si>
  <si>
    <t>中医（民族医）药专项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</si>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</sst>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left" vertical="center" indent="2"/>
    </xf>
    <xf numFmtId="0" fontId="3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showGridLines="0" tabSelected="1" zoomScale="80" zoomScaleNormal="80" topLeftCell="C7" workbookViewId="0">
      <selection activeCell="C14" sqref="C14"/>
    </sheetView>
  </sheetViews>
  <sheetFormatPr defaultColWidth="9" defaultRowHeight="13.5"/>
  <cols>
    <col min="1" max="1" width="28.5583333333333" customWidth="1"/>
    <col min="2" max="2" width="42.8833333333333" customWidth="1"/>
    <col min="3" max="8" width="28.5583333333333" customWidth="1"/>
    <col min="9" max="9" width="14.33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customHeight="1" spans="1:9">
      <c r="H3" s="4" t="s">
        <v>2</v>
      </c>
    </row>
    <row r="4" ht="2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6"/>
    </row>
    <row r="5" ht="26.25" customHeight="1" spans="1:9">
      <c r="A5" s="7" t="s">
        <v>11</v>
      </c>
      <c r="B5" s="7" t="s">
        <v>12</v>
      </c>
      <c r="C5" s="8">
        <f>C6+C9+C11</f>
        <v>3361906.41</v>
      </c>
      <c r="D5" s="9"/>
      <c r="E5" s="9">
        <v>3361906.41</v>
      </c>
      <c r="F5" s="9"/>
      <c r="G5" s="9"/>
      <c r="H5" s="9"/>
      <c r="I5" s="10"/>
    </row>
    <row r="6" ht="26.25" customHeight="1" spans="1:9">
      <c r="A6" s="7" t="s">
        <v>13</v>
      </c>
      <c r="B6" s="11" t="s">
        <v>14</v>
      </c>
      <c r="C6" s="8">
        <f>C7+C8</f>
        <v>3281028.82</v>
      </c>
      <c r="D6" s="9"/>
      <c r="E6" s="9">
        <v>3281028.82</v>
      </c>
      <c r="F6" s="9"/>
      <c r="G6" s="9"/>
      <c r="H6" s="9"/>
      <c r="I6" s="10"/>
    </row>
    <row r="7" ht="26.25" customHeight="1" spans="1:9">
      <c r="A7" s="7" t="s">
        <v>15</v>
      </c>
      <c r="B7" s="12" t="s">
        <v>16</v>
      </c>
      <c r="C7" s="8">
        <v>611028.82</v>
      </c>
      <c r="D7" s="9"/>
      <c r="E7" s="9">
        <v>611028.82</v>
      </c>
      <c r="F7" s="9"/>
      <c r="G7" s="9"/>
      <c r="H7" s="9"/>
      <c r="I7" s="10"/>
    </row>
    <row r="8" ht="26.25" customHeight="1" spans="1:9">
      <c r="A8" s="7" t="s">
        <v>17</v>
      </c>
      <c r="B8" s="12" t="s">
        <v>18</v>
      </c>
      <c r="C8" s="8">
        <v>2670000</v>
      </c>
      <c r="D8" s="9"/>
      <c r="E8" s="9">
        <v>2670000</v>
      </c>
      <c r="F8" s="9"/>
      <c r="G8" s="9"/>
      <c r="H8" s="9"/>
      <c r="I8" s="10"/>
    </row>
    <row r="9" ht="26.25" customHeight="1" spans="1:9">
      <c r="A9" s="7" t="s">
        <v>19</v>
      </c>
      <c r="B9" s="11" t="s">
        <v>20</v>
      </c>
      <c r="C9" s="8">
        <f t="shared" ref="C9:C14" si="0">C10</f>
        <v>80825.4</v>
      </c>
      <c r="D9" s="9"/>
      <c r="E9" s="9">
        <v>80825.4</v>
      </c>
      <c r="F9" s="9"/>
      <c r="G9" s="9"/>
      <c r="H9" s="9"/>
      <c r="I9" s="10"/>
    </row>
    <row r="10" ht="26.25" customHeight="1" spans="1:9">
      <c r="A10" s="7" t="s">
        <v>21</v>
      </c>
      <c r="B10" s="12" t="s">
        <v>22</v>
      </c>
      <c r="C10" s="8">
        <v>80825.4</v>
      </c>
      <c r="D10" s="9"/>
      <c r="E10" s="9">
        <v>80825.4</v>
      </c>
      <c r="F10" s="9"/>
      <c r="G10" s="9"/>
      <c r="H10" s="9"/>
      <c r="I10" s="10"/>
    </row>
    <row r="11" ht="26.25" customHeight="1" spans="1:9">
      <c r="A11" s="7" t="s">
        <v>23</v>
      </c>
      <c r="B11" s="11" t="s">
        <v>24</v>
      </c>
      <c r="C11" s="8">
        <f t="shared" si="0"/>
        <v>52.19</v>
      </c>
      <c r="D11" s="9"/>
      <c r="E11" s="9">
        <v>52.19</v>
      </c>
      <c r="F11" s="9"/>
      <c r="G11" s="9"/>
      <c r="H11" s="9"/>
      <c r="I11" s="10"/>
    </row>
    <row r="12" ht="26.25" customHeight="1" spans="1:9">
      <c r="A12" s="7" t="s">
        <v>25</v>
      </c>
      <c r="B12" s="12" t="s">
        <v>26</v>
      </c>
      <c r="C12" s="8">
        <v>52.19</v>
      </c>
      <c r="D12" s="9"/>
      <c r="E12" s="9">
        <v>52.19</v>
      </c>
      <c r="F12" s="9"/>
      <c r="G12" s="9"/>
      <c r="H12" s="9"/>
      <c r="I12" s="10"/>
    </row>
    <row r="13" ht="26.25" customHeight="1" spans="1:9">
      <c r="A13" s="7" t="s">
        <v>27</v>
      </c>
      <c r="B13" s="7" t="s">
        <v>28</v>
      </c>
      <c r="C13" s="8">
        <f t="shared" ref="C13:F13" si="1">C14+C16</f>
        <v>1963160.4</v>
      </c>
      <c r="D13" s="9">
        <f t="shared" si="1"/>
        <v>1610570.4</v>
      </c>
      <c r="E13" s="9">
        <f t="shared" si="1"/>
        <v>1590</v>
      </c>
      <c r="F13" s="9">
        <f t="shared" si="1"/>
        <v>351000</v>
      </c>
      <c r="G13" s="9"/>
      <c r="H13" s="9"/>
      <c r="I13" s="10"/>
    </row>
    <row r="14" ht="26.25" customHeight="1" spans="1:9">
      <c r="A14" s="7" t="s">
        <v>29</v>
      </c>
      <c r="B14" s="11" t="s">
        <v>30</v>
      </c>
      <c r="C14" s="8">
        <f t="shared" si="0"/>
        <v>1590</v>
      </c>
      <c r="D14" s="9"/>
      <c r="E14" s="9">
        <v>1590</v>
      </c>
      <c r="F14" s="9"/>
      <c r="G14" s="9"/>
      <c r="H14" s="9"/>
      <c r="I14" s="10"/>
    </row>
    <row r="15" ht="26.25" customHeight="1" spans="1:9">
      <c r="A15" s="7" t="s">
        <v>31</v>
      </c>
      <c r="B15" s="12" t="s">
        <v>32</v>
      </c>
      <c r="C15" s="8">
        <v>1590</v>
      </c>
      <c r="D15" s="9"/>
      <c r="E15" s="9">
        <v>1590</v>
      </c>
      <c r="F15" s="9"/>
      <c r="G15" s="9"/>
      <c r="H15" s="9"/>
      <c r="I15" s="10"/>
    </row>
    <row r="16" ht="26.25" customHeight="1" spans="1:9">
      <c r="A16" s="7" t="s">
        <v>33</v>
      </c>
      <c r="B16" s="11" t="s">
        <v>34</v>
      </c>
      <c r="C16" s="8">
        <f>C17+C18+C19</f>
        <v>1961570.4</v>
      </c>
      <c r="D16" s="9">
        <f>D17+D18+D19</f>
        <v>1610570.4</v>
      </c>
      <c r="E16" s="9"/>
      <c r="F16" s="9">
        <f>F18+F19</f>
        <v>351000</v>
      </c>
      <c r="G16" s="9"/>
      <c r="H16" s="9"/>
      <c r="I16" s="10"/>
    </row>
    <row r="17" ht="26.25" customHeight="1" spans="1:9">
      <c r="A17" s="7" t="s">
        <v>35</v>
      </c>
      <c r="B17" s="12" t="s">
        <v>36</v>
      </c>
      <c r="C17" s="8">
        <v>65570.4</v>
      </c>
      <c r="D17" s="9">
        <v>65570.4</v>
      </c>
      <c r="E17" s="9"/>
      <c r="F17" s="9"/>
      <c r="G17" s="9"/>
      <c r="H17" s="9"/>
      <c r="I17" s="10"/>
    </row>
    <row r="18" ht="26.25" customHeight="1" spans="1:9">
      <c r="A18" s="7" t="s">
        <v>37</v>
      </c>
      <c r="B18" s="12" t="s">
        <v>38</v>
      </c>
      <c r="C18" s="8">
        <v>1260700</v>
      </c>
      <c r="D18" s="9">
        <v>1030000</v>
      </c>
      <c r="E18" s="9"/>
      <c r="F18" s="9">
        <v>230700</v>
      </c>
      <c r="G18" s="9"/>
      <c r="H18" s="9"/>
      <c r="I18" s="10"/>
    </row>
    <row r="19" ht="26.25" customHeight="1" spans="1:9">
      <c r="A19" s="7" t="s">
        <v>39</v>
      </c>
      <c r="B19" s="12" t="s">
        <v>40</v>
      </c>
      <c r="C19" s="8">
        <v>635300</v>
      </c>
      <c r="D19" s="9">
        <v>515000</v>
      </c>
      <c r="E19" s="9"/>
      <c r="F19" s="9">
        <v>120300</v>
      </c>
      <c r="G19" s="9"/>
      <c r="H19" s="9"/>
      <c r="I19" s="10"/>
    </row>
    <row r="20" ht="26.25" customHeight="1" spans="1:9">
      <c r="A20" s="7" t="s">
        <v>41</v>
      </c>
      <c r="B20" s="13" t="s">
        <v>42</v>
      </c>
      <c r="C20" s="8">
        <f>C21+C23+C25</f>
        <v>37361030.77</v>
      </c>
      <c r="D20" s="9">
        <f>D21+D23+D25</f>
        <v>9886200</v>
      </c>
      <c r="E20" s="9">
        <f>E21+E23+E25</f>
        <v>13073530.77</v>
      </c>
      <c r="F20" s="9">
        <f>F25</f>
        <v>14401300</v>
      </c>
      <c r="G20" s="9"/>
      <c r="H20" s="9"/>
      <c r="I20" s="10"/>
    </row>
    <row r="21" ht="26.25" customHeight="1" spans="1:9">
      <c r="A21" s="7" t="s">
        <v>43</v>
      </c>
      <c r="B21" s="11" t="s">
        <v>44</v>
      </c>
      <c r="C21" s="8">
        <f t="shared" ref="C21:C25" si="2">C22</f>
        <v>1354</v>
      </c>
      <c r="D21" s="9"/>
      <c r="E21" s="9">
        <v>1354</v>
      </c>
      <c r="F21" s="9"/>
      <c r="G21" s="9"/>
      <c r="H21" s="9"/>
      <c r="I21" s="10"/>
    </row>
    <row r="22" ht="26.25" customHeight="1" spans="1:9">
      <c r="A22" s="7" t="s">
        <v>45</v>
      </c>
      <c r="B22" s="12" t="s">
        <v>46</v>
      </c>
      <c r="C22" s="8">
        <v>1354</v>
      </c>
      <c r="D22" s="9"/>
      <c r="E22" s="9">
        <v>1354</v>
      </c>
      <c r="F22" s="9"/>
      <c r="G22" s="9"/>
      <c r="H22" s="9"/>
      <c r="I22" s="10"/>
    </row>
    <row r="23" ht="26.25" customHeight="1" spans="1:9">
      <c r="A23" s="7" t="s">
        <v>47</v>
      </c>
      <c r="B23" s="11" t="s">
        <v>48</v>
      </c>
      <c r="C23" s="8">
        <f t="shared" si="2"/>
        <v>13022176.77</v>
      </c>
      <c r="D23" s="9"/>
      <c r="E23" s="9">
        <v>13022176.77</v>
      </c>
      <c r="F23" s="9"/>
      <c r="G23" s="9"/>
      <c r="H23" s="9"/>
      <c r="I23" s="10"/>
    </row>
    <row r="24" ht="26.25" customHeight="1" spans="1:9">
      <c r="A24" s="7" t="s">
        <v>49</v>
      </c>
      <c r="B24" s="12" t="s">
        <v>50</v>
      </c>
      <c r="C24" s="8">
        <v>13022176.77</v>
      </c>
      <c r="D24" s="9"/>
      <c r="E24" s="9">
        <v>13022176.77</v>
      </c>
      <c r="F24" s="9"/>
      <c r="G24" s="9"/>
      <c r="H24" s="9"/>
      <c r="I24" s="10"/>
    </row>
    <row r="25" ht="26.25" customHeight="1" spans="1:9">
      <c r="A25" s="7" t="s">
        <v>51</v>
      </c>
      <c r="B25" s="11" t="s">
        <v>52</v>
      </c>
      <c r="C25" s="8">
        <f t="shared" si="2"/>
        <v>24337500</v>
      </c>
      <c r="D25" s="9">
        <v>9886200</v>
      </c>
      <c r="E25" s="9">
        <v>50000</v>
      </c>
      <c r="F25" s="9">
        <v>14401300</v>
      </c>
      <c r="G25" s="9"/>
      <c r="H25" s="9"/>
      <c r="I25" s="10"/>
    </row>
    <row r="26" ht="26.25" customHeight="1" spans="1:9">
      <c r="A26" s="7" t="s">
        <v>53</v>
      </c>
      <c r="B26" s="12" t="s">
        <v>52</v>
      </c>
      <c r="C26" s="8">
        <v>24337500</v>
      </c>
      <c r="D26" s="9">
        <v>9886200</v>
      </c>
      <c r="E26" s="9">
        <v>50000</v>
      </c>
      <c r="F26" s="9">
        <v>14401300</v>
      </c>
      <c r="G26" s="9"/>
      <c r="H26" s="9"/>
      <c r="I26" s="10"/>
    </row>
    <row r="27" ht="26.25" customHeight="1" spans="1:9">
      <c r="A27" s="7" t="s">
        <v>54</v>
      </c>
      <c r="B27" s="7" t="s">
        <v>55</v>
      </c>
      <c r="C27" s="8">
        <f>C28</f>
        <v>1280200</v>
      </c>
      <c r="D27" s="9">
        <v>1280200</v>
      </c>
      <c r="E27" s="9"/>
      <c r="F27" s="9"/>
      <c r="G27" s="9"/>
      <c r="H27" s="9"/>
      <c r="I27" s="10"/>
    </row>
    <row r="28" ht="26.25" customHeight="1" spans="1:9">
      <c r="A28" s="7" t="s">
        <v>56</v>
      </c>
      <c r="B28" s="11" t="s">
        <v>57</v>
      </c>
      <c r="C28" s="8">
        <f>C29</f>
        <v>1280200</v>
      </c>
      <c r="D28" s="9">
        <v>1280200</v>
      </c>
      <c r="E28" s="9"/>
      <c r="F28" s="9"/>
      <c r="G28" s="9"/>
      <c r="H28" s="9"/>
      <c r="I28" s="10"/>
    </row>
    <row r="29" ht="26.25" customHeight="1" spans="1:9">
      <c r="A29" s="7" t="s">
        <v>58</v>
      </c>
      <c r="B29" s="12" t="s">
        <v>59</v>
      </c>
      <c r="C29" s="8">
        <v>1280200</v>
      </c>
      <c r="D29" s="9">
        <v>1280200</v>
      </c>
      <c r="E29" s="9"/>
      <c r="F29" s="9"/>
      <c r="G29" s="9"/>
      <c r="H29" s="9"/>
      <c r="I29" s="10"/>
    </row>
    <row r="30" ht="26.25" customHeight="1" spans="1:9">
      <c r="A30" s="14" t="s">
        <v>5</v>
      </c>
      <c r="B30" s="14"/>
      <c r="C30" s="8">
        <f t="shared" ref="C30:F30" si="3">C27+C20+C13+C5</f>
        <v>43966297.58</v>
      </c>
      <c r="D30" s="8">
        <f t="shared" si="3"/>
        <v>12776970.4</v>
      </c>
      <c r="E30" s="8">
        <f t="shared" si="3"/>
        <v>16437027.18</v>
      </c>
      <c r="F30" s="8">
        <f t="shared" si="3"/>
        <v>14752300</v>
      </c>
      <c r="G30" s="8"/>
      <c r="H30" s="8"/>
      <c r="I30" s="15"/>
    </row>
  </sheetData>
  <mergeCells count="3">
    <mergeCell ref="A1:H1"/>
    <mergeCell ref="A2:H2"/>
    <mergeCell ref="A30:B30"/>
  </mergeCells>
  <pageMargins left="0.78740157480315" right="0.78740157480315" top="0.78740157480315" bottom="0.7874015748031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nmgzm</dc:creator>
  <cp:lastModifiedBy>斯然</cp:lastModifiedBy>
  <dcterms:created xsi:type="dcterms:W3CDTF">2026-03-10T08:19:59Z</dcterms:created>
  <dcterms:modified xsi:type="dcterms:W3CDTF">2026-03-10T08:20:05Z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832AC62757CD442BB41E9619C6066EC3_11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