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definedNames>
    <definedName name="_xlnm._FilterDatabase" localSheetId="0" hidden="1">'表12-政府采购预算表'!$A$5:$S$21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<sst xmlns="http://schemas.openxmlformats.org/spreadsheetml/2006/main" count="99" uniqueCount="40">
  <si>
    <t>表18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</si>
  <si>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</si>
  <si>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</si>
  <si>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</si>
  <si>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</si>
  <si>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</si>
  <si>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</si>
  <si>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</si>
  <si>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</si>
  <si>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</si>
  <si>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</si>
  <si>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</si>
  <si>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</si>
  <si>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</si>
  <si>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</si>
  <si>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</si>
  <si>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</si>
  <si>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</si>
  <si>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</si>
  <si>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</si>
  <si>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</si>
  <si>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</si>
  <si>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</si>
  <si>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404049</t>
  </si>
  <si>
    <t>内蒙古自治区中蒙医药研究院</t>
  </si>
  <si>
    <t>150000222000000058420</t>
  </si>
  <si>
    <t>中(蒙)医能力建设和学术继承</t>
  </si>
  <si>
    <t>其他印刷服务</t>
  </si>
  <si>
    <t>150000264042100010063</t>
  </si>
  <si>
    <t>一般公用经费</t>
  </si>
  <si>
    <t>LED 显示屏</t>
  </si>
  <si>
    <t>便携式计算机</t>
  </si>
  <si>
    <t>办公桌</t>
  </si>
  <si>
    <t>办公椅</t>
  </si>
  <si>
    <t>台式计算机</t>
  </si>
  <si>
    <t>复印纸</t>
  </si>
  <si>
    <t>文件柜</t>
  </si>
  <si>
    <t>物业管理服务</t>
  </si>
  <si>
    <t>空调机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</si>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</sst>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showGridLines="0" tabSelected="1" zoomScale="80" zoomScaleNormal="80" topLeftCell="E1" workbookViewId="0">
      <selection activeCell="F4" sqref="F4:H4"/>
    </sheetView>
  </sheetViews>
  <sheetFormatPr defaultColWidth="9" defaultRowHeight="13.5"/>
  <cols>
    <col min="1" max="1" width="24.3333333333333" customWidth="1"/>
    <col min="2" max="2" width="42.8833333333333" customWidth="1"/>
    <col min="3" max="3" width="28.5583333333333" customWidth="1"/>
    <col min="4" max="4" width="49" customWidth="1"/>
    <col min="5" max="5" width="28.5583333333333" customWidth="1"/>
    <col min="6" max="6" width="21.4416666666667" customWidth="1"/>
    <col min="7" max="18" width="28.5583333333333" customWidth="1"/>
    <col min="19" max="19" width="14.33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8" t="s">
        <v>24</v>
      </c>
      <c r="C6" s="7" t="s">
        <v>25</v>
      </c>
      <c r="D6" s="8" t="s">
        <v>26</v>
      </c>
      <c r="E6" s="7" t="s">
        <v>27</v>
      </c>
      <c r="F6" s="9">
        <v>1000</v>
      </c>
      <c r="G6" s="9">
        <v>100</v>
      </c>
      <c r="H6" s="9">
        <v>100000</v>
      </c>
      <c r="I6" s="10">
        <v>100000</v>
      </c>
      <c r="J6" s="10">
        <v>100000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1"/>
    </row>
    <row r="7" ht="26.25" customHeight="1" spans="1:19">
      <c r="A7" s="7" t="s">
        <v>23</v>
      </c>
      <c r="B7" s="8" t="s">
        <v>24</v>
      </c>
      <c r="C7" s="7" t="s">
        <v>25</v>
      </c>
      <c r="D7" s="8" t="s">
        <v>26</v>
      </c>
      <c r="E7" s="7" t="s">
        <v>27</v>
      </c>
      <c r="F7" s="9">
        <v>20000</v>
      </c>
      <c r="G7" s="9">
        <v>0.46</v>
      </c>
      <c r="H7" s="9">
        <v>9200</v>
      </c>
      <c r="I7" s="10">
        <v>9200</v>
      </c>
      <c r="J7" s="10">
        <v>9200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1"/>
    </row>
    <row r="8" ht="26.25" customHeight="1" spans="1:19">
      <c r="A8" s="7" t="s">
        <v>23</v>
      </c>
      <c r="B8" s="8" t="s">
        <v>24</v>
      </c>
      <c r="C8" s="7" t="s">
        <v>25</v>
      </c>
      <c r="D8" s="8" t="s">
        <v>26</v>
      </c>
      <c r="E8" s="7" t="s">
        <v>27</v>
      </c>
      <c r="F8" s="9">
        <v>20000</v>
      </c>
      <c r="G8" s="9">
        <v>0.54</v>
      </c>
      <c r="H8" s="9">
        <v>10800</v>
      </c>
      <c r="I8" s="10">
        <v>10800</v>
      </c>
      <c r="J8" s="10">
        <v>10800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/>
    </row>
    <row r="9" ht="26.25" customHeight="1" spans="1:19">
      <c r="A9" s="7" t="s">
        <v>23</v>
      </c>
      <c r="B9" s="8" t="s">
        <v>24</v>
      </c>
      <c r="C9" s="7" t="s">
        <v>28</v>
      </c>
      <c r="D9" s="8" t="s">
        <v>29</v>
      </c>
      <c r="E9" s="7" t="s">
        <v>30</v>
      </c>
      <c r="F9" s="9">
        <v>1</v>
      </c>
      <c r="G9" s="9">
        <v>37300</v>
      </c>
      <c r="H9" s="9">
        <v>37300</v>
      </c>
      <c r="I9" s="10">
        <v>37300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37300</v>
      </c>
      <c r="P9" s="10">
        <v>0</v>
      </c>
      <c r="Q9" s="10">
        <v>0</v>
      </c>
      <c r="R9" s="10">
        <v>0</v>
      </c>
      <c r="S9" s="11"/>
    </row>
    <row r="10" ht="26.25" customHeight="1" spans="1:19">
      <c r="A10" s="7" t="s">
        <v>23</v>
      </c>
      <c r="B10" s="8" t="s">
        <v>24</v>
      </c>
      <c r="C10" s="7" t="s">
        <v>28</v>
      </c>
      <c r="D10" s="8" t="s">
        <v>29</v>
      </c>
      <c r="E10" s="7" t="s">
        <v>31</v>
      </c>
      <c r="F10" s="9">
        <v>1</v>
      </c>
      <c r="G10" s="9">
        <v>8000</v>
      </c>
      <c r="H10" s="9">
        <v>8000</v>
      </c>
      <c r="I10" s="10">
        <v>8000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8000</v>
      </c>
      <c r="P10" s="10">
        <v>0</v>
      </c>
      <c r="Q10" s="10">
        <v>0</v>
      </c>
      <c r="R10" s="10">
        <v>0</v>
      </c>
      <c r="S10" s="11"/>
    </row>
    <row r="11" ht="26.25" customHeight="1" spans="1:19">
      <c r="A11" s="7" t="s">
        <v>23</v>
      </c>
      <c r="B11" s="8" t="s">
        <v>24</v>
      </c>
      <c r="C11" s="7" t="s">
        <v>28</v>
      </c>
      <c r="D11" s="8" t="s">
        <v>29</v>
      </c>
      <c r="E11" s="7" t="s">
        <v>27</v>
      </c>
      <c r="F11" s="9">
        <v>1</v>
      </c>
      <c r="G11" s="9">
        <v>284200</v>
      </c>
      <c r="H11" s="9">
        <v>284200</v>
      </c>
      <c r="I11" s="10">
        <v>284200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284200</v>
      </c>
      <c r="P11" s="10">
        <v>0</v>
      </c>
      <c r="Q11" s="10">
        <v>0</v>
      </c>
      <c r="R11" s="10">
        <v>0</v>
      </c>
      <c r="S11" s="11"/>
    </row>
    <row r="12" ht="26.25" customHeight="1" spans="1:19">
      <c r="A12" s="7" t="s">
        <v>23</v>
      </c>
      <c r="B12" s="8" t="s">
        <v>24</v>
      </c>
      <c r="C12" s="7" t="s">
        <v>28</v>
      </c>
      <c r="D12" s="8" t="s">
        <v>29</v>
      </c>
      <c r="E12" s="7" t="s">
        <v>32</v>
      </c>
      <c r="F12" s="9">
        <v>5</v>
      </c>
      <c r="G12" s="9">
        <v>1500</v>
      </c>
      <c r="H12" s="9">
        <v>7500</v>
      </c>
      <c r="I12" s="10">
        <v>7500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7500</v>
      </c>
      <c r="P12" s="10">
        <v>0</v>
      </c>
      <c r="Q12" s="10">
        <v>0</v>
      </c>
      <c r="R12" s="10">
        <v>0</v>
      </c>
      <c r="S12" s="11"/>
    </row>
    <row r="13" ht="26.25" customHeight="1" spans="1:19">
      <c r="A13" s="7" t="s">
        <v>23</v>
      </c>
      <c r="B13" s="8" t="s">
        <v>24</v>
      </c>
      <c r="C13" s="7" t="s">
        <v>28</v>
      </c>
      <c r="D13" s="8" t="s">
        <v>29</v>
      </c>
      <c r="E13" s="7" t="s">
        <v>33</v>
      </c>
      <c r="F13" s="9">
        <v>5</v>
      </c>
      <c r="G13" s="9">
        <v>500</v>
      </c>
      <c r="H13" s="9">
        <v>2500</v>
      </c>
      <c r="I13" s="10">
        <v>2500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2500</v>
      </c>
      <c r="P13" s="10">
        <v>0</v>
      </c>
      <c r="Q13" s="10">
        <v>0</v>
      </c>
      <c r="R13" s="10">
        <v>0</v>
      </c>
      <c r="S13" s="11"/>
    </row>
    <row r="14" ht="26.25" customHeight="1" spans="1:19">
      <c r="A14" s="7" t="s">
        <v>23</v>
      </c>
      <c r="B14" s="8" t="s">
        <v>24</v>
      </c>
      <c r="C14" s="7" t="s">
        <v>28</v>
      </c>
      <c r="D14" s="8" t="s">
        <v>29</v>
      </c>
      <c r="E14" s="7" t="s">
        <v>34</v>
      </c>
      <c r="F14" s="9">
        <v>5</v>
      </c>
      <c r="G14" s="9">
        <v>5000</v>
      </c>
      <c r="H14" s="9">
        <v>25000</v>
      </c>
      <c r="I14" s="10">
        <v>25000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25000</v>
      </c>
      <c r="P14" s="10">
        <v>0</v>
      </c>
      <c r="Q14" s="10">
        <v>0</v>
      </c>
      <c r="R14" s="10">
        <v>0</v>
      </c>
      <c r="S14" s="11"/>
    </row>
    <row r="15" ht="26.25" customHeight="1" spans="1:19">
      <c r="A15" s="7" t="s">
        <v>23</v>
      </c>
      <c r="B15" s="8" t="s">
        <v>24</v>
      </c>
      <c r="C15" s="7" t="s">
        <v>28</v>
      </c>
      <c r="D15" s="8" t="s">
        <v>29</v>
      </c>
      <c r="E15" s="7" t="s">
        <v>35</v>
      </c>
      <c r="F15" s="9">
        <v>50</v>
      </c>
      <c r="G15" s="9">
        <v>13.5</v>
      </c>
      <c r="H15" s="9">
        <v>675</v>
      </c>
      <c r="I15" s="10">
        <v>675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675</v>
      </c>
      <c r="P15" s="10">
        <v>0</v>
      </c>
      <c r="Q15" s="10">
        <v>0</v>
      </c>
      <c r="R15" s="10">
        <v>0</v>
      </c>
      <c r="S15" s="11"/>
    </row>
    <row r="16" ht="26.25" customHeight="1" spans="1:19">
      <c r="A16" s="7" t="s">
        <v>23</v>
      </c>
      <c r="B16" s="8" t="s">
        <v>24</v>
      </c>
      <c r="C16" s="7" t="s">
        <v>28</v>
      </c>
      <c r="D16" s="8" t="s">
        <v>29</v>
      </c>
      <c r="E16" s="7" t="s">
        <v>35</v>
      </c>
      <c r="F16" s="9">
        <v>50</v>
      </c>
      <c r="G16" s="9">
        <v>48</v>
      </c>
      <c r="H16" s="9">
        <v>2400</v>
      </c>
      <c r="I16" s="10">
        <v>2400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2400</v>
      </c>
      <c r="P16" s="10">
        <v>0</v>
      </c>
      <c r="Q16" s="10">
        <v>0</v>
      </c>
      <c r="R16" s="10">
        <v>0</v>
      </c>
      <c r="S16" s="11"/>
    </row>
    <row r="17" ht="26.25" customHeight="1" spans="1:19">
      <c r="A17" s="7" t="s">
        <v>23</v>
      </c>
      <c r="B17" s="8" t="s">
        <v>24</v>
      </c>
      <c r="C17" s="7" t="s">
        <v>28</v>
      </c>
      <c r="D17" s="8" t="s">
        <v>29</v>
      </c>
      <c r="E17" s="7" t="s">
        <v>35</v>
      </c>
      <c r="F17" s="9">
        <v>1000</v>
      </c>
      <c r="G17" s="9">
        <v>18.5</v>
      </c>
      <c r="H17" s="9">
        <v>18500</v>
      </c>
      <c r="I17" s="10">
        <v>18500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18500</v>
      </c>
      <c r="P17" s="10">
        <v>0</v>
      </c>
      <c r="Q17" s="10">
        <v>0</v>
      </c>
      <c r="R17" s="10">
        <v>0</v>
      </c>
      <c r="S17" s="11"/>
    </row>
    <row r="18" ht="26.25" customHeight="1" spans="1:19">
      <c r="A18" s="7" t="s">
        <v>23</v>
      </c>
      <c r="B18" s="8" t="s">
        <v>24</v>
      </c>
      <c r="C18" s="7" t="s">
        <v>28</v>
      </c>
      <c r="D18" s="8" t="s">
        <v>29</v>
      </c>
      <c r="E18" s="7" t="s">
        <v>36</v>
      </c>
      <c r="F18" s="9">
        <v>5</v>
      </c>
      <c r="G18" s="9">
        <v>1000</v>
      </c>
      <c r="H18" s="9">
        <v>5000</v>
      </c>
      <c r="I18" s="10">
        <v>5000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5000</v>
      </c>
      <c r="P18" s="10">
        <v>0</v>
      </c>
      <c r="Q18" s="10">
        <v>0</v>
      </c>
      <c r="R18" s="10">
        <v>0</v>
      </c>
      <c r="S18" s="11"/>
    </row>
    <row r="19" ht="26.25" customHeight="1" spans="1:19">
      <c r="A19" s="7" t="s">
        <v>23</v>
      </c>
      <c r="B19" s="8" t="s">
        <v>24</v>
      </c>
      <c r="C19" s="7" t="s">
        <v>28</v>
      </c>
      <c r="D19" s="8" t="s">
        <v>29</v>
      </c>
      <c r="E19" s="7" t="s">
        <v>37</v>
      </c>
      <c r="F19" s="9">
        <v>1</v>
      </c>
      <c r="G19" s="9">
        <v>455000</v>
      </c>
      <c r="H19" s="9">
        <v>455000</v>
      </c>
      <c r="I19" s="10">
        <v>455000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455000</v>
      </c>
      <c r="P19" s="10">
        <v>0</v>
      </c>
      <c r="Q19" s="10">
        <v>0</v>
      </c>
      <c r="R19" s="10">
        <v>0</v>
      </c>
      <c r="S19" s="11"/>
    </row>
    <row r="20" ht="26.25" customHeight="1" spans="1:19">
      <c r="A20" s="7" t="s">
        <v>23</v>
      </c>
      <c r="B20" s="8" t="s">
        <v>24</v>
      </c>
      <c r="C20" s="7" t="s">
        <v>28</v>
      </c>
      <c r="D20" s="8" t="s">
        <v>29</v>
      </c>
      <c r="E20" s="7" t="s">
        <v>38</v>
      </c>
      <c r="F20" s="9">
        <v>13</v>
      </c>
      <c r="G20" s="9">
        <v>4000</v>
      </c>
      <c r="H20" s="9">
        <v>52000</v>
      </c>
      <c r="I20" s="10">
        <v>52000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52000</v>
      </c>
      <c r="P20" s="10">
        <v>0</v>
      </c>
      <c r="Q20" s="10">
        <v>0</v>
      </c>
      <c r="R20" s="10">
        <v>0</v>
      </c>
      <c r="S20" s="11"/>
    </row>
    <row r="21" ht="26.25" customHeight="1" spans="1:19">
      <c r="A21" s="12" t="s">
        <v>39</v>
      </c>
      <c r="B21" s="12"/>
      <c r="C21" s="12"/>
      <c r="D21" s="12"/>
      <c r="E21" s="12"/>
      <c r="F21" s="13">
        <f t="shared" ref="F21:J21" si="0">SUM(F6:F20)</f>
        <v>42137</v>
      </c>
      <c r="G21" s="13">
        <f t="shared" si="0"/>
        <v>796681</v>
      </c>
      <c r="H21" s="13">
        <f t="shared" si="0"/>
        <v>1018075</v>
      </c>
      <c r="I21" s="13">
        <f t="shared" si="0"/>
        <v>1018075</v>
      </c>
      <c r="J21" s="13">
        <f t="shared" si="0"/>
        <v>120000</v>
      </c>
      <c r="K21" s="13"/>
      <c r="L21" s="13"/>
      <c r="M21" s="13"/>
      <c r="N21" s="13"/>
      <c r="O21" s="13">
        <f>SUM(O6:O20)</f>
        <v>898075</v>
      </c>
      <c r="P21" s="14">
        <v>0</v>
      </c>
      <c r="Q21" s="14">
        <v>0</v>
      </c>
      <c r="R21" s="14">
        <v>0</v>
      </c>
      <c r="S21" s="15"/>
    </row>
  </sheetData>
  <autoFilter xmlns:etc="http://www.wps.cn/officeDocument/2017/etCustomData" ref="A5:S21" etc:filterBottomFollowUsedRange="0">
    <extLst/>
  </autoFilter>
  <mergeCells count="10">
    <mergeCell ref="A1:R1"/>
    <mergeCell ref="A2:R2"/>
    <mergeCell ref="F4:H4"/>
    <mergeCell ref="I4:R4"/>
    <mergeCell ref="A21:E21"/>
    <mergeCell ref="A4:A5"/>
    <mergeCell ref="B4:B5"/>
    <mergeCell ref="C4:C5"/>
    <mergeCell ref="D4:D5"/>
    <mergeCell ref="E4:E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2026-03-10T08:25:14Z</dcterms:created>
  <dcterms:modified xsi:type="dcterms:W3CDTF">2026-03-10T08:25:24Z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A63936D6BA4942808DFB67301903A820_11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