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<sst xmlns="http://schemas.openxmlformats.org/spreadsheetml/2006/main" count="55" uniqueCount="53">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</sst>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B12" workbookViewId="0">
      <selection activeCell="C20" sqref="C20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5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f>14628522.59</f>
        <v>14628522.59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/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5820900</v>
      </c>
      <c r="C10" s="9" t="s">
        <v>16</v>
      </c>
      <c r="D10" s="10"/>
      <c r="E10" s="11"/>
    </row>
    <row r="11" ht="18.75" customHeight="1" spans="1:5">
      <c r="A11" s="9" t="s">
        <v>17</v>
      </c>
      <c r="B11" s="10">
        <v>19197800</v>
      </c>
      <c r="C11" s="9" t="s">
        <v>18</v>
      </c>
      <c r="D11" s="10">
        <v>3361906.41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/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f>1961570.4+1590</f>
        <v>1963160.4</v>
      </c>
      <c r="E13" s="11"/>
    </row>
    <row r="14" ht="18.75" customHeight="1" spans="1:5">
      <c r="A14" s="9" t="s">
        <v>23</v>
      </c>
      <c r="B14" s="10"/>
      <c r="C14" s="9" t="s">
        <v>24</v>
      </c>
      <c r="D14" s="10"/>
      <c r="E14" s="11"/>
    </row>
    <row r="15" ht="18.75" customHeight="1" spans="1:5">
      <c r="A15" s="9"/>
      <c r="B15" s="10"/>
      <c r="C15" s="9" t="s">
        <v>25</v>
      </c>
      <c r="D15" s="10">
        <f>36405400+955630.77</f>
        <v>37361030.77</v>
      </c>
      <c r="E15" s="11"/>
    </row>
    <row r="16" ht="18.75" customHeight="1" spans="1:5">
      <c r="A16" s="9"/>
      <c r="B16" s="10"/>
      <c r="C16" s="9" t="s">
        <v>26</v>
      </c>
      <c r="D16" s="10"/>
      <c r="E16" s="11"/>
    </row>
    <row r="17" ht="18.75" customHeight="1" spans="1:5">
      <c r="A17" s="9"/>
      <c r="B17" s="10"/>
      <c r="C17" s="9" t="s">
        <v>27</v>
      </c>
      <c r="D17" s="10"/>
      <c r="E17" s="11"/>
    </row>
    <row r="18" ht="18.75" customHeight="1" spans="1:5">
      <c r="A18" s="9"/>
      <c r="B18" s="10"/>
      <c r="C18" s="9" t="s">
        <v>28</v>
      </c>
      <c r="D18" s="10"/>
      <c r="E18" s="11"/>
    </row>
    <row r="19" ht="18.75" customHeight="1" spans="1:5">
      <c r="A19" s="9"/>
      <c r="B19" s="10"/>
      <c r="C19" s="9" t="s">
        <v>29</v>
      </c>
      <c r="D19" s="10"/>
      <c r="E19" s="11"/>
    </row>
    <row r="20" ht="18.75" customHeight="1" spans="1:5">
      <c r="A20" s="9"/>
      <c r="B20" s="10"/>
      <c r="C20" s="9" t="s">
        <v>30</v>
      </c>
      <c r="D20" s="10"/>
      <c r="E20" s="11"/>
    </row>
    <row r="21" ht="18.75" customHeight="1" spans="1:5">
      <c r="A21" s="9"/>
      <c r="B21" s="10"/>
      <c r="C21" s="9" t="s">
        <v>31</v>
      </c>
      <c r="D21" s="10"/>
      <c r="E21" s="11"/>
    </row>
    <row r="22" ht="18.75" customHeight="1" spans="1:5">
      <c r="A22" s="9"/>
      <c r="B22" s="10"/>
      <c r="C22" s="9" t="s">
        <v>32</v>
      </c>
      <c r="D22" s="10"/>
      <c r="E22" s="11"/>
    </row>
    <row r="23" ht="18.75" customHeight="1" spans="1:5">
      <c r="A23" s="9"/>
      <c r="B23" s="10"/>
      <c r="C23" s="9" t="s">
        <v>33</v>
      </c>
      <c r="D23" s="10"/>
      <c r="E23" s="11"/>
    </row>
    <row r="24" ht="18.75" customHeight="1" spans="1:5">
      <c r="A24" s="9"/>
      <c r="B24" s="10"/>
      <c r="C24" s="9" t="s">
        <v>34</v>
      </c>
      <c r="D24" s="10"/>
      <c r="E24" s="11"/>
    </row>
    <row r="25" ht="18.75" customHeight="1" spans="1:5">
      <c r="A25" s="9"/>
      <c r="B25" s="10"/>
      <c r="C25" s="9" t="s">
        <v>35</v>
      </c>
      <c r="D25" s="10">
        <v>1280200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f>SUM(B6:B36)</f>
        <v>39647222.59</v>
      </c>
      <c r="C37" s="7" t="s">
        <v>48</v>
      </c>
      <c r="D37" s="12">
        <f>SUM(D6:D36)</f>
        <v>43966297.58</v>
      </c>
      <c r="E37" s="13"/>
    </row>
    <row r="38" ht="18.75" customHeight="1" spans="1:5">
      <c r="A38" s="14" t="s">
        <v>49</v>
      </c>
      <c r="B38" s="10">
        <f>3946229.65+372845.34</f>
        <v>4319074.99</v>
      </c>
      <c r="C38" s="14" t="s">
        <v>50</v>
      </c>
      <c r="D38" s="10"/>
      <c r="E38" s="11"/>
    </row>
    <row r="39" ht="18.75" customHeight="1" spans="1:5">
      <c r="A39" s="7" t="s">
        <v>51</v>
      </c>
      <c r="B39" s="12">
        <f>B37+B38</f>
        <v>43966297.58</v>
      </c>
      <c r="C39" s="7" t="s">
        <v>52</v>
      </c>
      <c r="D39" s="12">
        <f>D37+D38</f>
        <v>43966297.58</v>
      </c>
      <c r="E39" s="13"/>
    </row>
  </sheetData>
  <mergeCells count="4">
    <mergeCell ref="A1:D1"/>
    <mergeCell ref="A2:D2"/>
    <mergeCell ref="A4:B4"/>
    <mergeCell ref="C4:D4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2026-03-10T08:19:25Z</dcterms:created>
  <dcterms:modified xsi:type="dcterms:W3CDTF">2026-03-10T08:19:36Z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73D6D442B8234A38BB5D832AFBEC536E_11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